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320" windowHeight="11760"/>
  </bookViews>
  <sheets>
    <sheet name="Лист1" sheetId="1" r:id="rId1"/>
  </sheets>
  <definedNames>
    <definedName name="_xlnm._FilterDatabase" localSheetId="0" hidden="1">Лист1!$B$5:$S$5</definedName>
  </definedNames>
  <calcPr calcId="145621"/>
</workbook>
</file>

<file path=xl/calcChain.xml><?xml version="1.0" encoding="utf-8"?>
<calcChain xmlns="http://schemas.openxmlformats.org/spreadsheetml/2006/main">
  <c r="E34" i="1" l="1"/>
  <c r="F34" i="1"/>
  <c r="G34" i="1"/>
  <c r="H34" i="1"/>
  <c r="I34" i="1"/>
  <c r="J34" i="1"/>
  <c r="K34" i="1"/>
  <c r="L34" i="1"/>
  <c r="M34" i="1"/>
  <c r="N34" i="1"/>
  <c r="O34" i="1"/>
  <c r="D34" i="1"/>
  <c r="E30" i="1"/>
  <c r="F30" i="1"/>
  <c r="G30" i="1"/>
  <c r="H30" i="1"/>
  <c r="I30" i="1"/>
  <c r="J30" i="1"/>
  <c r="K30" i="1"/>
  <c r="L30" i="1"/>
  <c r="M30" i="1"/>
  <c r="N30" i="1"/>
  <c r="O30" i="1"/>
  <c r="D30" i="1"/>
  <c r="P27" i="1"/>
  <c r="E26" i="1"/>
  <c r="F26" i="1"/>
  <c r="G26" i="1"/>
  <c r="H26" i="1"/>
  <c r="I26" i="1"/>
  <c r="J26" i="1"/>
  <c r="K26" i="1"/>
  <c r="L26" i="1"/>
  <c r="M26" i="1"/>
  <c r="N26" i="1"/>
  <c r="O26" i="1"/>
  <c r="D26" i="1"/>
  <c r="E22" i="1"/>
  <c r="F22" i="1"/>
  <c r="G22" i="1"/>
  <c r="H22" i="1"/>
  <c r="I22" i="1"/>
  <c r="J22" i="1"/>
  <c r="K22" i="1"/>
  <c r="L22" i="1"/>
  <c r="M22" i="1"/>
  <c r="N22" i="1"/>
  <c r="O22" i="1"/>
  <c r="D22" i="1"/>
  <c r="E18" i="1"/>
  <c r="F18" i="1"/>
  <c r="G18" i="1"/>
  <c r="H18" i="1"/>
  <c r="I18" i="1"/>
  <c r="J18" i="1"/>
  <c r="K18" i="1"/>
  <c r="L18" i="1"/>
  <c r="M18" i="1"/>
  <c r="N18" i="1"/>
  <c r="O18" i="1"/>
  <c r="D18" i="1"/>
  <c r="E14" i="1"/>
  <c r="F14" i="1"/>
  <c r="G14" i="1"/>
  <c r="H14" i="1"/>
  <c r="I14" i="1"/>
  <c r="J14" i="1"/>
  <c r="K14" i="1"/>
  <c r="L14" i="1"/>
  <c r="M14" i="1"/>
  <c r="N14" i="1"/>
  <c r="O14" i="1"/>
  <c r="D14" i="1"/>
  <c r="E10" i="1"/>
  <c r="F10" i="1"/>
  <c r="G10" i="1"/>
  <c r="H10" i="1"/>
  <c r="I10" i="1"/>
  <c r="J10" i="1"/>
  <c r="K10" i="1"/>
  <c r="L10" i="1"/>
  <c r="M10" i="1"/>
  <c r="N10" i="1"/>
  <c r="O10" i="1"/>
  <c r="D10" i="1"/>
  <c r="O37" i="1" l="1"/>
  <c r="N37" i="1"/>
  <c r="M37" i="1"/>
  <c r="L37" i="1"/>
  <c r="K37" i="1"/>
  <c r="J37" i="1"/>
  <c r="I37" i="1"/>
  <c r="H37" i="1"/>
  <c r="G37" i="1"/>
  <c r="F37" i="1"/>
  <c r="E37" i="1"/>
  <c r="D37" i="1"/>
  <c r="O35" i="1"/>
  <c r="O36" i="1" s="1"/>
  <c r="N35" i="1"/>
  <c r="N36" i="1" s="1"/>
  <c r="M35" i="1"/>
  <c r="M36" i="1" s="1"/>
  <c r="L35" i="1"/>
  <c r="L36" i="1" s="1"/>
  <c r="K35" i="1"/>
  <c r="K36" i="1" s="1"/>
  <c r="J35" i="1"/>
  <c r="J36" i="1" s="1"/>
  <c r="I35" i="1"/>
  <c r="I36" i="1" s="1"/>
  <c r="H35" i="1"/>
  <c r="H36" i="1" s="1"/>
  <c r="G35" i="1"/>
  <c r="G36" i="1" s="1"/>
  <c r="F35" i="1"/>
  <c r="F36" i="1" s="1"/>
  <c r="E35" i="1"/>
  <c r="E36" i="1" s="1"/>
  <c r="D35" i="1"/>
  <c r="P33" i="1"/>
  <c r="O31" i="1"/>
  <c r="O32" i="1" s="1"/>
  <c r="N31" i="1"/>
  <c r="N32" i="1" s="1"/>
  <c r="M31" i="1"/>
  <c r="M32" i="1" s="1"/>
  <c r="L31" i="1"/>
  <c r="L32" i="1" s="1"/>
  <c r="K31" i="1"/>
  <c r="K32" i="1" s="1"/>
  <c r="J31" i="1"/>
  <c r="J32" i="1" s="1"/>
  <c r="I31" i="1"/>
  <c r="I32" i="1" s="1"/>
  <c r="H31" i="1"/>
  <c r="H32" i="1" s="1"/>
  <c r="G31" i="1"/>
  <c r="G32" i="1" s="1"/>
  <c r="F31" i="1"/>
  <c r="F32" i="1" s="1"/>
  <c r="E31" i="1"/>
  <c r="E32" i="1" s="1"/>
  <c r="D31" i="1"/>
  <c r="P29" i="1"/>
  <c r="P35" i="1" l="1"/>
  <c r="D36" i="1"/>
  <c r="P36" i="1" s="1"/>
  <c r="P31" i="1"/>
  <c r="D32" i="1"/>
  <c r="P32" i="1" s="1"/>
  <c r="J15" i="1"/>
  <c r="J16" i="1" s="1"/>
  <c r="J27" i="1"/>
  <c r="J28" i="1" s="1"/>
  <c r="J23" i="1"/>
  <c r="J24" i="1" s="1"/>
  <c r="J19" i="1"/>
  <c r="J20" i="1" s="1"/>
  <c r="J11" i="1"/>
  <c r="E27" i="1"/>
  <c r="E28" i="1" s="1"/>
  <c r="E23" i="1"/>
  <c r="E24" i="1" s="1"/>
  <c r="E19" i="1"/>
  <c r="E20" i="1" s="1"/>
  <c r="E15" i="1"/>
  <c r="E16" i="1" s="1"/>
  <c r="E11" i="1"/>
  <c r="M27" i="1"/>
  <c r="M28" i="1" s="1"/>
  <c r="M23" i="1"/>
  <c r="M24" i="1" s="1"/>
  <c r="M19" i="1"/>
  <c r="M20" i="1" s="1"/>
  <c r="M15" i="1"/>
  <c r="M16" i="1" s="1"/>
  <c r="M11" i="1"/>
  <c r="D11" i="1"/>
  <c r="D15" i="1"/>
  <c r="D16" i="1" s="1"/>
  <c r="H27" i="1"/>
  <c r="H28" i="1" s="1"/>
  <c r="H23" i="1"/>
  <c r="H24" i="1" s="1"/>
  <c r="H19" i="1"/>
  <c r="H20" i="1" s="1"/>
  <c r="H15" i="1"/>
  <c r="H16" i="1" s="1"/>
  <c r="H11" i="1"/>
  <c r="L27" i="1"/>
  <c r="L28" i="1" s="1"/>
  <c r="L23" i="1"/>
  <c r="L24" i="1" s="1"/>
  <c r="L19" i="1"/>
  <c r="L20" i="1" s="1"/>
  <c r="L15" i="1"/>
  <c r="L16" i="1" s="1"/>
  <c r="L11" i="1"/>
  <c r="F11" i="1"/>
  <c r="F27" i="1"/>
  <c r="F28" i="1" s="1"/>
  <c r="F23" i="1"/>
  <c r="F24" i="1" s="1"/>
  <c r="F19" i="1"/>
  <c r="F20" i="1" s="1"/>
  <c r="F15" i="1"/>
  <c r="F16" i="1" s="1"/>
  <c r="N27" i="1"/>
  <c r="N28" i="1" s="1"/>
  <c r="N23" i="1"/>
  <c r="N24" i="1" s="1"/>
  <c r="N19" i="1"/>
  <c r="N20" i="1" s="1"/>
  <c r="N15" i="1"/>
  <c r="N16" i="1" s="1"/>
  <c r="N11" i="1"/>
  <c r="I27" i="1"/>
  <c r="I28" i="1" s="1"/>
  <c r="I23" i="1"/>
  <c r="I24" i="1" s="1"/>
  <c r="I19" i="1"/>
  <c r="I20" i="1" s="1"/>
  <c r="I15" i="1"/>
  <c r="I16" i="1" s="1"/>
  <c r="I11" i="1"/>
  <c r="G11" i="1"/>
  <c r="G27" i="1"/>
  <c r="G28" i="1" s="1"/>
  <c r="G23" i="1"/>
  <c r="G24" i="1" s="1"/>
  <c r="G19" i="1"/>
  <c r="G20" i="1" s="1"/>
  <c r="G15" i="1"/>
  <c r="G16" i="1" s="1"/>
  <c r="K11" i="1"/>
  <c r="K27" i="1"/>
  <c r="K28" i="1" s="1"/>
  <c r="K23" i="1"/>
  <c r="K24" i="1" s="1"/>
  <c r="K19" i="1"/>
  <c r="K20" i="1" s="1"/>
  <c r="K15" i="1"/>
  <c r="K16" i="1" s="1"/>
  <c r="O27" i="1"/>
  <c r="O28" i="1" s="1"/>
  <c r="O23" i="1"/>
  <c r="O24" i="1" s="1"/>
  <c r="O19" i="1"/>
  <c r="O20" i="1" s="1"/>
  <c r="O15" i="1"/>
  <c r="O16" i="1" s="1"/>
  <c r="O11" i="1"/>
  <c r="O38" i="1" l="1"/>
  <c r="N38" i="1"/>
  <c r="L38" i="1"/>
  <c r="M38" i="1"/>
  <c r="J38" i="1"/>
  <c r="K38" i="1"/>
  <c r="I38" i="1"/>
  <c r="F38" i="1"/>
  <c r="H38" i="1"/>
  <c r="E38" i="1"/>
  <c r="G38" i="1"/>
  <c r="G12" i="1"/>
  <c r="G39" i="1" s="1"/>
  <c r="L12" i="1"/>
  <c r="L39" i="1" s="1"/>
  <c r="I12" i="1"/>
  <c r="I39" i="1" s="1"/>
  <c r="H12" i="1"/>
  <c r="H39" i="1" s="1"/>
  <c r="E12" i="1"/>
  <c r="E39" i="1" s="1"/>
  <c r="K12" i="1"/>
  <c r="K39" i="1" s="1"/>
  <c r="F12" i="1"/>
  <c r="F39" i="1" s="1"/>
  <c r="M12" i="1"/>
  <c r="M39" i="1" s="1"/>
  <c r="O12" i="1"/>
  <c r="O39" i="1" s="1"/>
  <c r="N12" i="1"/>
  <c r="N39" i="1" s="1"/>
  <c r="J12" i="1"/>
  <c r="J39" i="1" s="1"/>
  <c r="D12" i="1"/>
  <c r="P17" i="1"/>
  <c r="D19" i="1"/>
  <c r="P21" i="1"/>
  <c r="D23" i="1"/>
  <c r="D27" i="1"/>
  <c r="P25" i="1"/>
  <c r="D38" i="1" l="1"/>
  <c r="D24" i="1"/>
  <c r="P24" i="1" s="1"/>
  <c r="P23" i="1"/>
  <c r="P19" i="1"/>
  <c r="D20" i="1"/>
  <c r="P20" i="1" s="1"/>
  <c r="D28" i="1"/>
  <c r="P28" i="1" s="1"/>
  <c r="D39" i="1" l="1"/>
  <c r="P39" i="1" s="1"/>
  <c r="P38" i="1"/>
  <c r="P37" i="1"/>
  <c r="P15" i="1"/>
  <c r="P13" i="1"/>
  <c r="P11" i="1"/>
  <c r="P16" i="1"/>
  <c r="P12" i="1"/>
  <c r="P9" i="1"/>
  <c r="J8" i="1" l="1"/>
  <c r="F8" i="1"/>
  <c r="N8" i="1"/>
  <c r="E8" i="1"/>
  <c r="I8" i="1"/>
  <c r="D8" i="1"/>
  <c r="P7" i="1"/>
  <c r="H8" i="1"/>
  <c r="G8" i="1"/>
  <c r="K8" i="1"/>
  <c r="O8" i="1"/>
  <c r="P6" i="1"/>
  <c r="M8" i="1"/>
  <c r="L8" i="1"/>
  <c r="P8" i="1" l="1"/>
</calcChain>
</file>

<file path=xl/sharedStrings.xml><?xml version="1.0" encoding="utf-8"?>
<sst xmlns="http://schemas.openxmlformats.org/spreadsheetml/2006/main" count="50" uniqueCount="43">
  <si>
    <t xml:space="preserve">январь 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</si>
  <si>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</si>
  <si>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</si>
  <si>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</si>
  <si>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</si>
  <si>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</si>
  <si>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</si>
  <si>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</si>
  <si>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</si>
  <si>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</si>
  <si>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</si>
  <si>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</si>
  <si>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</si>
  <si>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Объем потребления энергоресурсов (потери электрической энергии) до реализации энергосберегающих мероприятий, нат. ед. (базисные условия)</t>
  </si>
  <si>
    <t>Итого Экономия в стоимостном выражении за период действия договора, руб. без НДС</t>
  </si>
  <si>
    <t>Доля экономии, подлежащая выплате Энергосервисной компании за период действия договора, руб. без НДС</t>
  </si>
  <si>
    <t>Расчетные величины экономии энергетических ресурсов в натуральном и стоимостном выражении,
которые должны быть обеспечены Энергосервисной компанией в результате исполнения энергосервисного договора</t>
  </si>
  <si>
    <t xml:space="preserve"> </t>
  </si>
  <si>
    <r>
      <t>То же в % к отпуску в сеть</t>
    </r>
    <r>
      <rPr>
        <sz val="10"/>
        <color theme="1"/>
        <rFont val="Times New Roman"/>
        <family val="1"/>
        <charset val="204"/>
      </rPr>
      <t xml:space="preserve">  </t>
    </r>
  </si>
  <si>
    <t>Цена покупки энергоресурсов (электрической энергии в целях компенсации потерь), действующий на момент заключения договора, руб./нат. ед. без НДС</t>
  </si>
  <si>
    <t>Размер экономии энергоресурсов в стоимостном выражении в 2019 г., руб. без НДС</t>
  </si>
  <si>
    <t>Размер экономии, подлежащий выплате Энергосервисной компании в 2019 г., руб. без НДС</t>
  </si>
  <si>
    <t>Размер экономии энергоресурсов в стоимостном выражении в 2020 г., руб. без НДС</t>
  </si>
  <si>
    <t>Размер экономии, подлежащий выплате Энергосервисной компании в 2020 г., руб. без НДС</t>
  </si>
  <si>
    <t>Размер экономии энергоресурсов в стоимостном выражении в 2021 г., руб. без НДС</t>
  </si>
  <si>
    <t>Размер экономии, подлежащий выплате Энергосервисной компании в 2021 г., руб. без НДС</t>
  </si>
  <si>
    <t>Размер экономии энергоресурсов в натуральном выражении (снижение потерь электроэнергии) в 2022 г., нат. ед.</t>
  </si>
  <si>
    <t>Размер экономии энергоресурсов в стоимостном выражении в 2022 г., руб. без НДС</t>
  </si>
  <si>
    <t>Размер экономии, подлежащий выплате Энергосервисной компании в 2022 г., руб. без НДС</t>
  </si>
  <si>
    <t>Размер экономии энергоресурсов в стоимостном выражении в 2023 г., руб. без НДС</t>
  </si>
  <si>
    <t>Размер экономии, подлежащий выплате Энергосервисной компании в 2023 г., руб. без НДС</t>
  </si>
  <si>
    <t>Размер экономии энергоресурсов в натуральном выражении (снижение потерь электроэнергии) в 2024 г., нат. ед.</t>
  </si>
  <si>
    <t>Размер экономии энергоресурсов в стоимостном выражении в 2024 г., руб. без НДС</t>
  </si>
  <si>
    <t>Размер экономии, подлежащий выплате Энергосервисной компании в 2024 г., руб. без НДС</t>
  </si>
  <si>
    <t>Размер экономии энергоресурсов в стоимостном выражении в 2025 г., руб. без НДС</t>
  </si>
  <si>
    <t>Размер экономии, подлежащий выплате Энергосервисной компании в 2025 г., руб. без НДС</t>
  </si>
  <si>
    <t>Отпуск электроэнергии в сеть за 2017 год, (тыс. кВтч)</t>
  </si>
  <si>
    <t>Размер экономии энергоресурсов в натуральном выражении (снижение потерь электроэнергии) в 2019 г., нат. ед. (тыс. кВтч)</t>
  </si>
  <si>
    <t>Размер экономии энергоресурсов в натуральном выражении (снижение потерь электроэнергии) в 2020 г., нат. ед. (тыс. кВтч)</t>
  </si>
  <si>
    <t>Размер экономии энергоресурсов в натуральном выражении (снижение потерь электроэнергии) в 2021 г., нат. ед. (тыс. кВтч)</t>
  </si>
  <si>
    <t>Размер экономии энергоресурсов в натуральном выражении (снижение потерь электроэнергии) в 2023 г., нат. ед. (тыс. кВтч)</t>
  </si>
  <si>
    <t>Размер экономии энергоресурсов в натуральном выражении (снижение потерь электроэнергии) в 2025 г., нат. ед. (тыс. кВтч)</t>
  </si>
  <si>
    <t>Итого Экономия в натуральном выражении (снижение потерь электроэнергии) за период действия договора, тыс. кВтч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</si>
</sst>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/>
    </xf>
    <xf numFmtId="10" fontId="2" fillId="0" borderId="1" xfId="0" applyNumberFormat="1" applyFont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165" fontId="0" fillId="0" borderId="0" xfId="0" applyNumberFormat="1"/>
    <xf numFmtId="164" fontId="2" fillId="0" borderId="0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top" wrapText="1"/>
    </xf>
    <xf numFmtId="1" fontId="2" fillId="0" borderId="1" xfId="0" applyNumberFormat="1" applyFont="1" applyBorder="1" applyAlignment="1">
      <alignment horizontal="right" vertical="center"/>
    </xf>
    <xf numFmtId="1" fontId="2" fillId="3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right" vertical="center"/>
    </xf>
    <xf numFmtId="1" fontId="0" fillId="0" borderId="0" xfId="0" applyNumberFormat="1"/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39"/>
  <sheetViews>
    <sheetView tabSelected="1" zoomScale="85" zoomScaleNormal="85" workbookViewId="0">
      <selection activeCell="P39" sqref="P39"/>
    </sheetView>
  </sheetViews>
  <sheetFormatPr defaultRowHeight="15" x14ac:dyDescent="0.25"/>
  <cols>
    <col min="1" max="1" width="5.42578125" customWidth="1"/>
    <col min="2" max="2" width="5.5703125" customWidth="1"/>
    <col min="3" max="3" width="36.5703125" customWidth="1"/>
    <col min="4" max="16" width="14.7109375" customWidth="1"/>
    <col min="17" max="17" width="10.7109375" customWidth="1"/>
  </cols>
  <sheetData>
    <row r="2" spans="2:19" ht="20.25" customHeight="1" x14ac:dyDescent="0.25">
      <c r="C2" s="16" t="s">
        <v>16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2:19" ht="21.75" customHeight="1" x14ac:dyDescent="0.25"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5" spans="2:19" x14ac:dyDescent="0.25">
      <c r="D5" s="1" t="s">
        <v>0</v>
      </c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  <c r="J5" s="1" t="s">
        <v>6</v>
      </c>
      <c r="K5" s="1" t="s">
        <v>7</v>
      </c>
      <c r="L5" s="1" t="s">
        <v>8</v>
      </c>
      <c r="M5" s="1" t="s">
        <v>9</v>
      </c>
      <c r="N5" s="1" t="s">
        <v>10</v>
      </c>
      <c r="O5" s="1" t="s">
        <v>11</v>
      </c>
      <c r="P5" s="1" t="s">
        <v>12</v>
      </c>
    </row>
    <row r="6" spans="2:19" ht="36.75" customHeight="1" x14ac:dyDescent="0.25">
      <c r="B6" s="1">
        <v>1</v>
      </c>
      <c r="C6" s="4" t="s">
        <v>36</v>
      </c>
      <c r="D6" s="19">
        <v>8806.6170000000002</v>
      </c>
      <c r="E6" s="19">
        <v>7560.3420000000106</v>
      </c>
      <c r="F6" s="19">
        <v>7033.528999999995</v>
      </c>
      <c r="G6" s="19">
        <v>5597.5690000000041</v>
      </c>
      <c r="H6" s="19">
        <v>4779.2873000000009</v>
      </c>
      <c r="I6" s="19">
        <v>4185.0959999999995</v>
      </c>
      <c r="J6" s="19">
        <v>4052.654</v>
      </c>
      <c r="K6" s="19">
        <v>4375.6169999999966</v>
      </c>
      <c r="L6" s="19">
        <v>4376.6910000000025</v>
      </c>
      <c r="M6" s="19">
        <v>5344.3750000000027</v>
      </c>
      <c r="N6" s="19">
        <v>7916.1282542636327</v>
      </c>
      <c r="O6" s="19">
        <v>7783.4489343618998</v>
      </c>
      <c r="P6" s="19">
        <f>SUM(D6:O6)</f>
        <v>71811.354488625555</v>
      </c>
    </row>
    <row r="7" spans="2:19" ht="57.75" customHeight="1" x14ac:dyDescent="0.25">
      <c r="B7" s="1">
        <v>2</v>
      </c>
      <c r="C7" s="3" t="s">
        <v>13</v>
      </c>
      <c r="D7" s="19">
        <v>4377.241</v>
      </c>
      <c r="E7" s="19">
        <v>3412.9400000000087</v>
      </c>
      <c r="F7" s="19">
        <v>3332.4679999999953</v>
      </c>
      <c r="G7" s="19">
        <v>2001.3190000000038</v>
      </c>
      <c r="H7" s="19">
        <v>1333.4253000000006</v>
      </c>
      <c r="I7" s="19">
        <v>1060.8279999999986</v>
      </c>
      <c r="J7" s="19">
        <v>1063.9880000000003</v>
      </c>
      <c r="K7" s="19">
        <v>1157.1159999999973</v>
      </c>
      <c r="L7" s="19">
        <v>1365.6400000000021</v>
      </c>
      <c r="M7" s="19">
        <v>2021.6360000000013</v>
      </c>
      <c r="N7" s="19">
        <v>3665.7492542636342</v>
      </c>
      <c r="O7" s="19">
        <v>3411.1299343619003</v>
      </c>
      <c r="P7" s="19">
        <f>SUM(D7:O7)</f>
        <v>28203.480488625548</v>
      </c>
    </row>
    <row r="8" spans="2:19" ht="21.75" customHeight="1" x14ac:dyDescent="0.25">
      <c r="B8" s="1">
        <v>3</v>
      </c>
      <c r="C8" s="3" t="s">
        <v>18</v>
      </c>
      <c r="D8" s="12">
        <f>D7/D6</f>
        <v>0.49704000980172069</v>
      </c>
      <c r="E8" s="12">
        <f t="shared" ref="E8:P8" si="0">E7/E6</f>
        <v>0.45142666826447853</v>
      </c>
      <c r="F8" s="12">
        <f t="shared" si="0"/>
        <v>0.47379743511400857</v>
      </c>
      <c r="G8" s="12">
        <f t="shared" si="0"/>
        <v>0.35753360074703899</v>
      </c>
      <c r="H8" s="12">
        <f t="shared" si="0"/>
        <v>0.27900086692842263</v>
      </c>
      <c r="I8" s="12">
        <f t="shared" si="0"/>
        <v>0.25347757853105368</v>
      </c>
      <c r="J8" s="12">
        <f t="shared" si="0"/>
        <v>0.26254104100670828</v>
      </c>
      <c r="K8" s="12">
        <f t="shared" si="0"/>
        <v>0.26444636265011268</v>
      </c>
      <c r="L8" s="12">
        <f t="shared" si="0"/>
        <v>0.31202568333016917</v>
      </c>
      <c r="M8" s="12">
        <f t="shared" si="0"/>
        <v>0.37827360542626598</v>
      </c>
      <c r="N8" s="12">
        <f t="shared" si="0"/>
        <v>0.46307350468826208</v>
      </c>
      <c r="O8" s="12">
        <f t="shared" si="0"/>
        <v>0.43825429615175482</v>
      </c>
      <c r="P8" s="12">
        <f t="shared" si="0"/>
        <v>0.39274402619843068</v>
      </c>
    </row>
    <row r="9" spans="2:19" ht="46.5" customHeight="1" x14ac:dyDescent="0.25">
      <c r="B9" s="1">
        <v>4</v>
      </c>
      <c r="C9" s="3" t="s">
        <v>37</v>
      </c>
      <c r="D9" s="20">
        <v>3284.6860000000001</v>
      </c>
      <c r="E9" s="20">
        <v>2338.346</v>
      </c>
      <c r="F9" s="19">
        <v>2351.0970000000002</v>
      </c>
      <c r="G9" s="19">
        <v>1406.7270000000001</v>
      </c>
      <c r="H9" s="19">
        <v>883.12400000000002</v>
      </c>
      <c r="I9" s="19">
        <v>594.73900000000003</v>
      </c>
      <c r="J9" s="19">
        <v>399.822</v>
      </c>
      <c r="K9" s="19">
        <v>697.28599999999994</v>
      </c>
      <c r="L9" s="19">
        <v>963.61900000000003</v>
      </c>
      <c r="M9" s="19">
        <v>1438.6220000000001</v>
      </c>
      <c r="N9" s="19">
        <v>2530.8670000000002</v>
      </c>
      <c r="O9" s="19">
        <v>2245.2449999999999</v>
      </c>
      <c r="P9" s="19">
        <f>SUM(D9:O9)</f>
        <v>19134.18</v>
      </c>
      <c r="R9" s="14"/>
    </row>
    <row r="10" spans="2:19" ht="65.25" customHeight="1" x14ac:dyDescent="0.25">
      <c r="B10" s="1">
        <v>5</v>
      </c>
      <c r="C10" s="3" t="s">
        <v>19</v>
      </c>
      <c r="D10" s="17">
        <f>2.679*1000</f>
        <v>2679</v>
      </c>
      <c r="E10" s="17">
        <f t="shared" ref="E10:O10" si="1">2.679*1000</f>
        <v>2679</v>
      </c>
      <c r="F10" s="17">
        <f t="shared" si="1"/>
        <v>2679</v>
      </c>
      <c r="G10" s="17">
        <f t="shared" si="1"/>
        <v>2679</v>
      </c>
      <c r="H10" s="17">
        <f t="shared" si="1"/>
        <v>2679</v>
      </c>
      <c r="I10" s="17">
        <f t="shared" si="1"/>
        <v>2679</v>
      </c>
      <c r="J10" s="17">
        <f t="shared" si="1"/>
        <v>2679</v>
      </c>
      <c r="K10" s="17">
        <f t="shared" si="1"/>
        <v>2679</v>
      </c>
      <c r="L10" s="17">
        <f t="shared" si="1"/>
        <v>2679</v>
      </c>
      <c r="M10" s="17">
        <f t="shared" si="1"/>
        <v>2679</v>
      </c>
      <c r="N10" s="17">
        <f t="shared" si="1"/>
        <v>2679</v>
      </c>
      <c r="O10" s="17">
        <f t="shared" si="1"/>
        <v>2679</v>
      </c>
      <c r="P10" s="11"/>
      <c r="R10" t="s">
        <v>17</v>
      </c>
    </row>
    <row r="11" spans="2:19" ht="40.5" customHeight="1" x14ac:dyDescent="0.25">
      <c r="B11" s="1">
        <v>6</v>
      </c>
      <c r="C11" s="3" t="s">
        <v>20</v>
      </c>
      <c r="D11" s="17">
        <f t="shared" ref="D11:O11" si="2">D9*D10</f>
        <v>8799673.7939999998</v>
      </c>
      <c r="E11" s="17">
        <f t="shared" si="2"/>
        <v>6264428.9340000004</v>
      </c>
      <c r="F11" s="17">
        <f t="shared" si="2"/>
        <v>6298588.8630000008</v>
      </c>
      <c r="G11" s="17">
        <f t="shared" si="2"/>
        <v>3768621.6330000004</v>
      </c>
      <c r="H11" s="17">
        <f t="shared" si="2"/>
        <v>2365889.196</v>
      </c>
      <c r="I11" s="17">
        <f t="shared" si="2"/>
        <v>1593305.7810000002</v>
      </c>
      <c r="J11" s="17">
        <f t="shared" si="2"/>
        <v>1071123.138</v>
      </c>
      <c r="K11" s="17">
        <f t="shared" si="2"/>
        <v>1868029.1939999999</v>
      </c>
      <c r="L11" s="17">
        <f t="shared" si="2"/>
        <v>2581535.301</v>
      </c>
      <c r="M11" s="17">
        <f t="shared" si="2"/>
        <v>3854068.338</v>
      </c>
      <c r="N11" s="17">
        <f t="shared" si="2"/>
        <v>6780192.6930000009</v>
      </c>
      <c r="O11" s="17">
        <f t="shared" si="2"/>
        <v>6015011.3549999995</v>
      </c>
      <c r="P11" s="17">
        <f>SUM(D11:O11)</f>
        <v>51260468.219999999</v>
      </c>
    </row>
    <row r="12" spans="2:19" ht="41.25" customHeight="1" x14ac:dyDescent="0.25">
      <c r="B12" s="5">
        <v>7</v>
      </c>
      <c r="C12" s="6" t="s">
        <v>21</v>
      </c>
      <c r="D12" s="18">
        <f t="shared" ref="D12:O12" si="3">D11*0.9</f>
        <v>7919706.4145999998</v>
      </c>
      <c r="E12" s="18">
        <f t="shared" si="3"/>
        <v>5637986.0406000009</v>
      </c>
      <c r="F12" s="18">
        <f t="shared" si="3"/>
        <v>5668729.9767000005</v>
      </c>
      <c r="G12" s="18">
        <f t="shared" si="3"/>
        <v>3391759.4697000002</v>
      </c>
      <c r="H12" s="18">
        <f t="shared" si="3"/>
        <v>2129300.2763999999</v>
      </c>
      <c r="I12" s="18">
        <f t="shared" si="3"/>
        <v>1433975.2029000001</v>
      </c>
      <c r="J12" s="18">
        <f t="shared" si="3"/>
        <v>964010.82420000003</v>
      </c>
      <c r="K12" s="18">
        <f t="shared" si="3"/>
        <v>1681226.2745999999</v>
      </c>
      <c r="L12" s="18">
        <f t="shared" si="3"/>
        <v>2323381.7708999999</v>
      </c>
      <c r="M12" s="18">
        <f t="shared" si="3"/>
        <v>3468661.5041999999</v>
      </c>
      <c r="N12" s="18">
        <f t="shared" si="3"/>
        <v>6102173.4237000011</v>
      </c>
      <c r="O12" s="18">
        <f t="shared" si="3"/>
        <v>5413510.2194999997</v>
      </c>
      <c r="P12" s="18">
        <f>SUM(D12:O12)</f>
        <v>46134421.397999994</v>
      </c>
    </row>
    <row r="13" spans="2:19" ht="42" customHeight="1" x14ac:dyDescent="0.25">
      <c r="B13" s="1">
        <v>8</v>
      </c>
      <c r="C13" s="3" t="s">
        <v>38</v>
      </c>
      <c r="D13" s="20">
        <v>3284.6860000000001</v>
      </c>
      <c r="E13" s="20">
        <v>2338.346</v>
      </c>
      <c r="F13" s="19">
        <v>2351.0970000000002</v>
      </c>
      <c r="G13" s="19">
        <v>1406.7270000000001</v>
      </c>
      <c r="H13" s="19">
        <v>883.12400000000002</v>
      </c>
      <c r="I13" s="19">
        <v>594.73900000000003</v>
      </c>
      <c r="J13" s="19">
        <v>399.822</v>
      </c>
      <c r="K13" s="19">
        <v>697.28599999999994</v>
      </c>
      <c r="L13" s="19">
        <v>963.61900000000003</v>
      </c>
      <c r="M13" s="19">
        <v>1438.6220000000001</v>
      </c>
      <c r="N13" s="19">
        <v>2530.8670000000002</v>
      </c>
      <c r="O13" s="19">
        <v>2245.2449999999999</v>
      </c>
      <c r="P13" s="19">
        <f>SUM(D13:O13)</f>
        <v>19134.18</v>
      </c>
    </row>
    <row r="14" spans="2:19" ht="63.75" x14ac:dyDescent="0.25">
      <c r="B14" s="1">
        <v>9</v>
      </c>
      <c r="C14" s="3" t="s">
        <v>19</v>
      </c>
      <c r="D14" s="2">
        <f>2.848*1000</f>
        <v>2848</v>
      </c>
      <c r="E14" s="2">
        <f t="shared" ref="E14:O14" si="4">2.848*1000</f>
        <v>2848</v>
      </c>
      <c r="F14" s="2">
        <f t="shared" si="4"/>
        <v>2848</v>
      </c>
      <c r="G14" s="2">
        <f t="shared" si="4"/>
        <v>2848</v>
      </c>
      <c r="H14" s="2">
        <f t="shared" si="4"/>
        <v>2848</v>
      </c>
      <c r="I14" s="2">
        <f t="shared" si="4"/>
        <v>2848</v>
      </c>
      <c r="J14" s="2">
        <f t="shared" si="4"/>
        <v>2848</v>
      </c>
      <c r="K14" s="2">
        <f t="shared" si="4"/>
        <v>2848</v>
      </c>
      <c r="L14" s="2">
        <f t="shared" si="4"/>
        <v>2848</v>
      </c>
      <c r="M14" s="2">
        <f t="shared" si="4"/>
        <v>2848</v>
      </c>
      <c r="N14" s="2">
        <f t="shared" si="4"/>
        <v>2848</v>
      </c>
      <c r="O14" s="2">
        <f t="shared" si="4"/>
        <v>2848</v>
      </c>
      <c r="P14" s="2"/>
      <c r="S14" t="s">
        <v>17</v>
      </c>
    </row>
    <row r="15" spans="2:19" ht="41.25" customHeight="1" x14ac:dyDescent="0.25">
      <c r="B15" s="1">
        <v>10</v>
      </c>
      <c r="C15" s="3" t="s">
        <v>22</v>
      </c>
      <c r="D15" s="17">
        <f>D13*D14</f>
        <v>9354785.7280000001</v>
      </c>
      <c r="E15" s="17">
        <f t="shared" ref="E15:O15" si="5">E13*E14</f>
        <v>6659609.4079999998</v>
      </c>
      <c r="F15" s="17">
        <f t="shared" si="5"/>
        <v>6695924.256000001</v>
      </c>
      <c r="G15" s="17">
        <f t="shared" si="5"/>
        <v>4006358.4960000003</v>
      </c>
      <c r="H15" s="17">
        <f t="shared" si="5"/>
        <v>2515137.1520000002</v>
      </c>
      <c r="I15" s="17">
        <f t="shared" si="5"/>
        <v>1693816.672</v>
      </c>
      <c r="J15" s="17">
        <f t="shared" si="5"/>
        <v>1138693.0560000001</v>
      </c>
      <c r="K15" s="17">
        <f t="shared" si="5"/>
        <v>1985870.5279999999</v>
      </c>
      <c r="L15" s="17">
        <f t="shared" si="5"/>
        <v>2744386.912</v>
      </c>
      <c r="M15" s="17">
        <f t="shared" si="5"/>
        <v>4097195.4560000002</v>
      </c>
      <c r="N15" s="17">
        <f t="shared" si="5"/>
        <v>7207909.2160000009</v>
      </c>
      <c r="O15" s="17">
        <f t="shared" si="5"/>
        <v>6394457.7599999998</v>
      </c>
      <c r="P15" s="17">
        <f>SUM(D15:O15)</f>
        <v>54494144.639999993</v>
      </c>
    </row>
    <row r="16" spans="2:19" ht="39.75" customHeight="1" x14ac:dyDescent="0.25">
      <c r="B16" s="5">
        <v>11</v>
      </c>
      <c r="C16" s="6" t="s">
        <v>23</v>
      </c>
      <c r="D16" s="18">
        <f>D15*0.9</f>
        <v>8419307.1552000009</v>
      </c>
      <c r="E16" s="18">
        <f t="shared" ref="E16:O16" si="6">E15*0.9</f>
        <v>5993648.4671999998</v>
      </c>
      <c r="F16" s="18">
        <f t="shared" si="6"/>
        <v>6026331.8304000013</v>
      </c>
      <c r="G16" s="18">
        <f t="shared" si="6"/>
        <v>3605722.6464000004</v>
      </c>
      <c r="H16" s="18">
        <f t="shared" si="6"/>
        <v>2263623.4368000003</v>
      </c>
      <c r="I16" s="18">
        <f t="shared" si="6"/>
        <v>1524435.0048</v>
      </c>
      <c r="J16" s="18">
        <f t="shared" si="6"/>
        <v>1024823.7504000001</v>
      </c>
      <c r="K16" s="18">
        <f t="shared" si="6"/>
        <v>1787283.4752</v>
      </c>
      <c r="L16" s="18">
        <f t="shared" si="6"/>
        <v>2469948.2208000002</v>
      </c>
      <c r="M16" s="18">
        <f t="shared" si="6"/>
        <v>3687475.9104000004</v>
      </c>
      <c r="N16" s="18">
        <f t="shared" si="6"/>
        <v>6487118.2944000009</v>
      </c>
      <c r="O16" s="18">
        <f t="shared" si="6"/>
        <v>5755011.9840000002</v>
      </c>
      <c r="P16" s="18">
        <f>SUM(D16:O16)</f>
        <v>49044730.175999999</v>
      </c>
    </row>
    <row r="17" spans="2:17" ht="39.75" customHeight="1" x14ac:dyDescent="0.25">
      <c r="B17" s="13">
        <v>12</v>
      </c>
      <c r="C17" s="3" t="s">
        <v>39</v>
      </c>
      <c r="D17" s="20">
        <v>3284.6860000000001</v>
      </c>
      <c r="E17" s="20">
        <v>2338.346</v>
      </c>
      <c r="F17" s="19">
        <v>2351.0970000000002</v>
      </c>
      <c r="G17" s="19">
        <v>1406.7270000000001</v>
      </c>
      <c r="H17" s="19">
        <v>883.12400000000002</v>
      </c>
      <c r="I17" s="19">
        <v>594.73900000000003</v>
      </c>
      <c r="J17" s="19">
        <v>399.822</v>
      </c>
      <c r="K17" s="19">
        <v>697.28599999999994</v>
      </c>
      <c r="L17" s="19">
        <v>963.61900000000003</v>
      </c>
      <c r="M17" s="19">
        <v>1438.6220000000001</v>
      </c>
      <c r="N17" s="19">
        <v>2530.8670000000002</v>
      </c>
      <c r="O17" s="19">
        <v>2245.2449999999999</v>
      </c>
      <c r="P17" s="19">
        <f>SUM(D17:O17)</f>
        <v>19134.18</v>
      </c>
    </row>
    <row r="18" spans="2:17" ht="63" customHeight="1" x14ac:dyDescent="0.25">
      <c r="B18" s="13">
        <v>13</v>
      </c>
      <c r="C18" s="3" t="s">
        <v>19</v>
      </c>
      <c r="D18" s="2">
        <f>3.027*1000</f>
        <v>3027</v>
      </c>
      <c r="E18" s="2">
        <f t="shared" ref="E18:O18" si="7">3.027*1000</f>
        <v>3027</v>
      </c>
      <c r="F18" s="2">
        <f t="shared" si="7"/>
        <v>3027</v>
      </c>
      <c r="G18" s="2">
        <f t="shared" si="7"/>
        <v>3027</v>
      </c>
      <c r="H18" s="2">
        <f t="shared" si="7"/>
        <v>3027</v>
      </c>
      <c r="I18" s="2">
        <f t="shared" si="7"/>
        <v>3027</v>
      </c>
      <c r="J18" s="2">
        <f t="shared" si="7"/>
        <v>3027</v>
      </c>
      <c r="K18" s="2">
        <f t="shared" si="7"/>
        <v>3027</v>
      </c>
      <c r="L18" s="2">
        <f t="shared" si="7"/>
        <v>3027</v>
      </c>
      <c r="M18" s="2">
        <f t="shared" si="7"/>
        <v>3027</v>
      </c>
      <c r="N18" s="2">
        <f t="shared" si="7"/>
        <v>3027</v>
      </c>
      <c r="O18" s="2">
        <f t="shared" si="7"/>
        <v>3027</v>
      </c>
      <c r="P18" s="2"/>
    </row>
    <row r="19" spans="2:17" ht="39.75" customHeight="1" x14ac:dyDescent="0.25">
      <c r="B19" s="13">
        <v>14</v>
      </c>
      <c r="C19" s="3" t="s">
        <v>24</v>
      </c>
      <c r="D19" s="17">
        <f>D17*D18</f>
        <v>9942744.5219999999</v>
      </c>
      <c r="E19" s="17">
        <f t="shared" ref="E19" si="8">E17*E18</f>
        <v>7078173.3420000002</v>
      </c>
      <c r="F19" s="17">
        <f t="shared" ref="F19" si="9">F17*F18</f>
        <v>7116770.6190000009</v>
      </c>
      <c r="G19" s="17">
        <f t="shared" ref="G19" si="10">G17*G18</f>
        <v>4258162.6290000007</v>
      </c>
      <c r="H19" s="17">
        <f t="shared" ref="H19" si="11">H17*H18</f>
        <v>2673216.3480000002</v>
      </c>
      <c r="I19" s="17">
        <f t="shared" ref="I19" si="12">I17*I18</f>
        <v>1800274.9530000002</v>
      </c>
      <c r="J19" s="17">
        <f t="shared" ref="J19" si="13">J17*J18</f>
        <v>1210261.1939999999</v>
      </c>
      <c r="K19" s="17">
        <f t="shared" ref="K19" si="14">K17*K18</f>
        <v>2110684.7219999996</v>
      </c>
      <c r="L19" s="17">
        <f t="shared" ref="L19" si="15">L17*L18</f>
        <v>2916874.713</v>
      </c>
      <c r="M19" s="17">
        <f t="shared" ref="M19" si="16">M17*M18</f>
        <v>4354708.7939999998</v>
      </c>
      <c r="N19" s="17">
        <f t="shared" ref="N19" si="17">N17*N18</f>
        <v>7660934.4090000009</v>
      </c>
      <c r="O19" s="17">
        <f t="shared" ref="O19" si="18">O17*O18</f>
        <v>6796356.6149999993</v>
      </c>
      <c r="P19" s="17">
        <f>SUM(D19:O19)</f>
        <v>57919162.860000014</v>
      </c>
      <c r="Q19" s="21"/>
    </row>
    <row r="20" spans="2:17" ht="39.75" customHeight="1" x14ac:dyDescent="0.25">
      <c r="B20" s="5">
        <v>15</v>
      </c>
      <c r="C20" s="6" t="s">
        <v>25</v>
      </c>
      <c r="D20" s="18">
        <f>D19*0.9</f>
        <v>8948470.0698000006</v>
      </c>
      <c r="E20" s="18">
        <f t="shared" ref="E20" si="19">E19*0.9</f>
        <v>6370356.0078000007</v>
      </c>
      <c r="F20" s="18">
        <f t="shared" ref="F20" si="20">F19*0.9</f>
        <v>6405093.5571000008</v>
      </c>
      <c r="G20" s="18">
        <f t="shared" ref="G20" si="21">G19*0.9</f>
        <v>3832346.3661000007</v>
      </c>
      <c r="H20" s="18">
        <f t="shared" ref="H20" si="22">H19*0.9</f>
        <v>2405894.7132000001</v>
      </c>
      <c r="I20" s="18">
        <f t="shared" ref="I20" si="23">I19*0.9</f>
        <v>1620247.4577000001</v>
      </c>
      <c r="J20" s="18">
        <f t="shared" ref="J20" si="24">J19*0.9</f>
        <v>1089235.0745999999</v>
      </c>
      <c r="K20" s="18">
        <f t="shared" ref="K20" si="25">K19*0.9</f>
        <v>1899616.2497999996</v>
      </c>
      <c r="L20" s="18">
        <f t="shared" ref="L20" si="26">L19*0.9</f>
        <v>2625187.2417000001</v>
      </c>
      <c r="M20" s="18">
        <f t="shared" ref="M20" si="27">M19*0.9</f>
        <v>3919237.9145999998</v>
      </c>
      <c r="N20" s="18">
        <f t="shared" ref="N20" si="28">N19*0.9</f>
        <v>6894840.9681000011</v>
      </c>
      <c r="O20" s="18">
        <f t="shared" ref="O20" si="29">O19*0.9</f>
        <v>6116720.9534999998</v>
      </c>
      <c r="P20" s="18">
        <f>SUM(D20:O20)</f>
        <v>52127246.574000008</v>
      </c>
    </row>
    <row r="21" spans="2:17" ht="38.25" x14ac:dyDescent="0.25">
      <c r="B21" s="13">
        <v>16</v>
      </c>
      <c r="C21" s="3" t="s">
        <v>26</v>
      </c>
      <c r="D21" s="20">
        <v>3284.6860000000001</v>
      </c>
      <c r="E21" s="20">
        <v>2338.346</v>
      </c>
      <c r="F21" s="19">
        <v>2351.0970000000002</v>
      </c>
      <c r="G21" s="19">
        <v>1406.7270000000001</v>
      </c>
      <c r="H21" s="19">
        <v>883.12400000000002</v>
      </c>
      <c r="I21" s="19">
        <v>594.73900000000003</v>
      </c>
      <c r="J21" s="19">
        <v>399.822</v>
      </c>
      <c r="K21" s="19">
        <v>697.28599999999994</v>
      </c>
      <c r="L21" s="19">
        <v>963.61900000000003</v>
      </c>
      <c r="M21" s="19">
        <v>1438.6220000000001</v>
      </c>
      <c r="N21" s="19">
        <v>2530.8670000000002</v>
      </c>
      <c r="O21" s="19">
        <v>2245.2449999999999</v>
      </c>
      <c r="P21" s="19">
        <f>SUM(D21:O21)</f>
        <v>19134.18</v>
      </c>
    </row>
    <row r="22" spans="2:17" ht="63.75" x14ac:dyDescent="0.25">
      <c r="B22" s="13">
        <v>17</v>
      </c>
      <c r="C22" s="3" t="s">
        <v>19</v>
      </c>
      <c r="D22" s="2">
        <f>3.218*1000</f>
        <v>3218</v>
      </c>
      <c r="E22" s="2">
        <f t="shared" ref="E22:O22" si="30">3.218*1000</f>
        <v>3218</v>
      </c>
      <c r="F22" s="2">
        <f t="shared" si="30"/>
        <v>3218</v>
      </c>
      <c r="G22" s="2">
        <f t="shared" si="30"/>
        <v>3218</v>
      </c>
      <c r="H22" s="2">
        <f t="shared" si="30"/>
        <v>3218</v>
      </c>
      <c r="I22" s="2">
        <f t="shared" si="30"/>
        <v>3218</v>
      </c>
      <c r="J22" s="2">
        <f t="shared" si="30"/>
        <v>3218</v>
      </c>
      <c r="K22" s="2">
        <f t="shared" si="30"/>
        <v>3218</v>
      </c>
      <c r="L22" s="2">
        <f t="shared" si="30"/>
        <v>3218</v>
      </c>
      <c r="M22" s="2">
        <f t="shared" si="30"/>
        <v>3218</v>
      </c>
      <c r="N22" s="2">
        <f t="shared" si="30"/>
        <v>3218</v>
      </c>
      <c r="O22" s="2">
        <f t="shared" si="30"/>
        <v>3218</v>
      </c>
      <c r="P22" s="2"/>
    </row>
    <row r="23" spans="2:17" ht="38.25" x14ac:dyDescent="0.25">
      <c r="B23" s="13">
        <v>18</v>
      </c>
      <c r="C23" s="3" t="s">
        <v>27</v>
      </c>
      <c r="D23" s="17">
        <f>D21*D22</f>
        <v>10570119.548</v>
      </c>
      <c r="E23" s="17">
        <f t="shared" ref="E23" si="31">E21*E22</f>
        <v>7524797.4280000003</v>
      </c>
      <c r="F23" s="17">
        <f t="shared" ref="F23" si="32">F21*F22</f>
        <v>7565830.1460000006</v>
      </c>
      <c r="G23" s="17">
        <f t="shared" ref="G23" si="33">G21*G22</f>
        <v>4526847.4860000005</v>
      </c>
      <c r="H23" s="17">
        <f t="shared" ref="H23" si="34">H21*H22</f>
        <v>2841893.0320000001</v>
      </c>
      <c r="I23" s="17">
        <f t="shared" ref="I23" si="35">I21*I22</f>
        <v>1913870.1020000002</v>
      </c>
      <c r="J23" s="17">
        <f t="shared" ref="J23" si="36">J21*J22</f>
        <v>1286627.196</v>
      </c>
      <c r="K23" s="17">
        <f t="shared" ref="K23" si="37">K21*K22</f>
        <v>2243866.3479999998</v>
      </c>
      <c r="L23" s="17">
        <f t="shared" ref="L23" si="38">L21*L22</f>
        <v>3100925.9420000003</v>
      </c>
      <c r="M23" s="17">
        <f t="shared" ref="M23" si="39">M21*M22</f>
        <v>4629485.5959999999</v>
      </c>
      <c r="N23" s="17">
        <f t="shared" ref="N23" si="40">N21*N22</f>
        <v>8144330.006000001</v>
      </c>
      <c r="O23" s="17">
        <f t="shared" ref="O23" si="41">O21*O22</f>
        <v>7225198.4099999992</v>
      </c>
      <c r="P23" s="17">
        <f>SUM(D23:O23)</f>
        <v>61573791.24000001</v>
      </c>
    </row>
    <row r="24" spans="2:17" ht="38.25" x14ac:dyDescent="0.25">
      <c r="B24" s="5">
        <v>19</v>
      </c>
      <c r="C24" s="6" t="s">
        <v>28</v>
      </c>
      <c r="D24" s="18">
        <f>D23*0.9</f>
        <v>9513107.5932</v>
      </c>
      <c r="E24" s="18">
        <f t="shared" ref="E24" si="42">E23*0.9</f>
        <v>6772317.6852000002</v>
      </c>
      <c r="F24" s="18">
        <f t="shared" ref="F24" si="43">F23*0.9</f>
        <v>6809247.1314000003</v>
      </c>
      <c r="G24" s="18">
        <f t="shared" ref="G24" si="44">G23*0.9</f>
        <v>4074162.7374000004</v>
      </c>
      <c r="H24" s="18">
        <f t="shared" ref="H24" si="45">H23*0.9</f>
        <v>2557703.7288000002</v>
      </c>
      <c r="I24" s="18">
        <f t="shared" ref="I24" si="46">I23*0.9</f>
        <v>1722483.0918000003</v>
      </c>
      <c r="J24" s="18">
        <f t="shared" ref="J24" si="47">J23*0.9</f>
        <v>1157964.4764</v>
      </c>
      <c r="K24" s="18">
        <f t="shared" ref="K24" si="48">K23*0.9</f>
        <v>2019479.7131999999</v>
      </c>
      <c r="L24" s="18">
        <f t="shared" ref="L24" si="49">L23*0.9</f>
        <v>2790833.3478000001</v>
      </c>
      <c r="M24" s="18">
        <f t="shared" ref="M24" si="50">M23*0.9</f>
        <v>4166537.0364000001</v>
      </c>
      <c r="N24" s="18">
        <f t="shared" ref="N24" si="51">N23*0.9</f>
        <v>7329897.0054000011</v>
      </c>
      <c r="O24" s="18">
        <f t="shared" ref="O24" si="52">O23*0.9</f>
        <v>6502678.5689999992</v>
      </c>
      <c r="P24" s="18">
        <f>SUM(D24:O24)</f>
        <v>55416412.115999997</v>
      </c>
    </row>
    <row r="25" spans="2:17" ht="51" x14ac:dyDescent="0.25">
      <c r="B25" s="13">
        <v>20</v>
      </c>
      <c r="C25" s="3" t="s">
        <v>40</v>
      </c>
      <c r="D25" s="20">
        <v>3284.6860000000001</v>
      </c>
      <c r="E25" s="20">
        <v>2338.346</v>
      </c>
      <c r="F25" s="19">
        <v>2351.0970000000002</v>
      </c>
      <c r="G25" s="19">
        <v>1406.7270000000001</v>
      </c>
      <c r="H25" s="19">
        <v>883.12400000000002</v>
      </c>
      <c r="I25" s="19">
        <v>594.73900000000003</v>
      </c>
      <c r="J25" s="19">
        <v>399.822</v>
      </c>
      <c r="K25" s="19">
        <v>697.28599999999994</v>
      </c>
      <c r="L25" s="19">
        <v>963.61900000000003</v>
      </c>
      <c r="M25" s="19">
        <v>1438.6220000000001</v>
      </c>
      <c r="N25" s="19">
        <v>2530.8670000000002</v>
      </c>
      <c r="O25" s="19">
        <v>2245.2449999999999</v>
      </c>
      <c r="P25" s="19">
        <f>SUM(D25:O25)</f>
        <v>19134.18</v>
      </c>
    </row>
    <row r="26" spans="2:17" ht="63.75" x14ac:dyDescent="0.25">
      <c r="B26" s="13">
        <v>21</v>
      </c>
      <c r="C26" s="3" t="s">
        <v>19</v>
      </c>
      <c r="D26" s="17">
        <f>3.42*1000</f>
        <v>3420</v>
      </c>
      <c r="E26" s="17">
        <f t="shared" ref="E26:O26" si="53">3.42*1000</f>
        <v>3420</v>
      </c>
      <c r="F26" s="17">
        <f t="shared" si="53"/>
        <v>3420</v>
      </c>
      <c r="G26" s="17">
        <f t="shared" si="53"/>
        <v>3420</v>
      </c>
      <c r="H26" s="17">
        <f t="shared" si="53"/>
        <v>3420</v>
      </c>
      <c r="I26" s="17">
        <f t="shared" si="53"/>
        <v>3420</v>
      </c>
      <c r="J26" s="17">
        <f t="shared" si="53"/>
        <v>3420</v>
      </c>
      <c r="K26" s="17">
        <f t="shared" si="53"/>
        <v>3420</v>
      </c>
      <c r="L26" s="17">
        <f t="shared" si="53"/>
        <v>3420</v>
      </c>
      <c r="M26" s="17">
        <f t="shared" si="53"/>
        <v>3420</v>
      </c>
      <c r="N26" s="17">
        <f t="shared" si="53"/>
        <v>3420</v>
      </c>
      <c r="O26" s="17">
        <f t="shared" si="53"/>
        <v>3420</v>
      </c>
      <c r="P26" s="11"/>
    </row>
    <row r="27" spans="2:17" ht="38.25" x14ac:dyDescent="0.25">
      <c r="B27" s="13">
        <v>22</v>
      </c>
      <c r="C27" s="3" t="s">
        <v>29</v>
      </c>
      <c r="D27" s="17">
        <f>D25*D26</f>
        <v>11233626.120000001</v>
      </c>
      <c r="E27" s="17">
        <f t="shared" ref="E27" si="54">E25*E26</f>
        <v>7997143.3200000003</v>
      </c>
      <c r="F27" s="17">
        <f t="shared" ref="F27" si="55">F25*F26</f>
        <v>8040751.7400000012</v>
      </c>
      <c r="G27" s="17">
        <f t="shared" ref="G27" si="56">G25*G26</f>
        <v>4811006.34</v>
      </c>
      <c r="H27" s="17">
        <f t="shared" ref="H27" si="57">H25*H26</f>
        <v>3020284.08</v>
      </c>
      <c r="I27" s="17">
        <f t="shared" ref="I27" si="58">I25*I26</f>
        <v>2034007.3800000001</v>
      </c>
      <c r="J27" s="17">
        <f t="shared" ref="J27" si="59">J25*J26</f>
        <v>1367391.24</v>
      </c>
      <c r="K27" s="17">
        <f t="shared" ref="K27" si="60">K25*K26</f>
        <v>2384718.1199999996</v>
      </c>
      <c r="L27" s="17">
        <f t="shared" ref="L27" si="61">L25*L26</f>
        <v>3295576.98</v>
      </c>
      <c r="M27" s="17">
        <f t="shared" ref="M27" si="62">M25*M26</f>
        <v>4920087.24</v>
      </c>
      <c r="N27" s="17">
        <f t="shared" ref="N27" si="63">N25*N26</f>
        <v>8655565.1400000006</v>
      </c>
      <c r="O27" s="17">
        <f t="shared" ref="O27" si="64">O25*O26</f>
        <v>7678737.8999999994</v>
      </c>
      <c r="P27" s="17">
        <f>SUM(D27:O27)</f>
        <v>65438895.600000001</v>
      </c>
    </row>
    <row r="28" spans="2:17" ht="38.25" x14ac:dyDescent="0.25">
      <c r="B28" s="5">
        <v>23</v>
      </c>
      <c r="C28" s="6" t="s">
        <v>30</v>
      </c>
      <c r="D28" s="18">
        <f>D27*0.9</f>
        <v>10110263.508000001</v>
      </c>
      <c r="E28" s="18">
        <f t="shared" ref="E28" si="65">E27*0.9</f>
        <v>7197428.9880000008</v>
      </c>
      <c r="F28" s="18">
        <f t="shared" ref="F28" si="66">F27*0.9</f>
        <v>7236676.5660000015</v>
      </c>
      <c r="G28" s="18">
        <f t="shared" ref="G28" si="67">G27*0.9</f>
        <v>4329905.7060000002</v>
      </c>
      <c r="H28" s="18">
        <f t="shared" ref="H28" si="68">H27*0.9</f>
        <v>2718255.6720000003</v>
      </c>
      <c r="I28" s="18">
        <f t="shared" ref="I28" si="69">I27*0.9</f>
        <v>1830606.6420000002</v>
      </c>
      <c r="J28" s="18">
        <f t="shared" ref="J28" si="70">J27*0.9</f>
        <v>1230652.1159999999</v>
      </c>
      <c r="K28" s="18">
        <f t="shared" ref="K28" si="71">K27*0.9</f>
        <v>2146246.3079999997</v>
      </c>
      <c r="L28" s="18">
        <f t="shared" ref="L28" si="72">L27*0.9</f>
        <v>2966019.2820000001</v>
      </c>
      <c r="M28" s="18">
        <f t="shared" ref="M28" si="73">M27*0.9</f>
        <v>4428078.5160000008</v>
      </c>
      <c r="N28" s="18">
        <f t="shared" ref="N28" si="74">N27*0.9</f>
        <v>7790008.6260000011</v>
      </c>
      <c r="O28" s="18">
        <f t="shared" ref="O28" si="75">O27*0.9</f>
        <v>6910864.1099999994</v>
      </c>
      <c r="P28" s="18">
        <f>SUM(D28:O28)</f>
        <v>58895006.040000007</v>
      </c>
    </row>
    <row r="29" spans="2:17" ht="38.25" x14ac:dyDescent="0.25">
      <c r="B29" s="13">
        <v>24</v>
      </c>
      <c r="C29" s="3" t="s">
        <v>31</v>
      </c>
      <c r="D29" s="20">
        <v>3284.6860000000001</v>
      </c>
      <c r="E29" s="20">
        <v>2338.346</v>
      </c>
      <c r="F29" s="19">
        <v>2351.0970000000002</v>
      </c>
      <c r="G29" s="19">
        <v>1406.7270000000001</v>
      </c>
      <c r="H29" s="19">
        <v>883.12400000000002</v>
      </c>
      <c r="I29" s="19">
        <v>594.73900000000003</v>
      </c>
      <c r="J29" s="19">
        <v>399.822</v>
      </c>
      <c r="K29" s="19">
        <v>697.28599999999994</v>
      </c>
      <c r="L29" s="19">
        <v>963.61900000000003</v>
      </c>
      <c r="M29" s="19">
        <v>1438.6220000000001</v>
      </c>
      <c r="N29" s="19">
        <v>2530.8670000000002</v>
      </c>
      <c r="O29" s="19">
        <v>2245.2449999999999</v>
      </c>
      <c r="P29" s="19">
        <f>SUM(D29:O29)</f>
        <v>19134.18</v>
      </c>
    </row>
    <row r="30" spans="2:17" ht="63.75" x14ac:dyDescent="0.25">
      <c r="B30" s="13">
        <v>25</v>
      </c>
      <c r="C30" s="3" t="s">
        <v>19</v>
      </c>
      <c r="D30" s="17">
        <f>3.636*1000</f>
        <v>3636</v>
      </c>
      <c r="E30" s="17">
        <f t="shared" ref="E30:O30" si="76">3.636*1000</f>
        <v>3636</v>
      </c>
      <c r="F30" s="17">
        <f t="shared" si="76"/>
        <v>3636</v>
      </c>
      <c r="G30" s="17">
        <f t="shared" si="76"/>
        <v>3636</v>
      </c>
      <c r="H30" s="17">
        <f t="shared" si="76"/>
        <v>3636</v>
      </c>
      <c r="I30" s="17">
        <f t="shared" si="76"/>
        <v>3636</v>
      </c>
      <c r="J30" s="17">
        <f t="shared" si="76"/>
        <v>3636</v>
      </c>
      <c r="K30" s="17">
        <f t="shared" si="76"/>
        <v>3636</v>
      </c>
      <c r="L30" s="17">
        <f t="shared" si="76"/>
        <v>3636</v>
      </c>
      <c r="M30" s="17">
        <f t="shared" si="76"/>
        <v>3636</v>
      </c>
      <c r="N30" s="17">
        <f t="shared" si="76"/>
        <v>3636</v>
      </c>
      <c r="O30" s="17">
        <f t="shared" si="76"/>
        <v>3636</v>
      </c>
      <c r="P30" s="11"/>
    </row>
    <row r="31" spans="2:17" ht="38.25" x14ac:dyDescent="0.25">
      <c r="B31" s="13">
        <v>26</v>
      </c>
      <c r="C31" s="3" t="s">
        <v>32</v>
      </c>
      <c r="D31" s="17">
        <f>D29*D30</f>
        <v>11943118.296</v>
      </c>
      <c r="E31" s="17">
        <f t="shared" ref="E31:O31" si="77">E29*E30</f>
        <v>8502226.0559999999</v>
      </c>
      <c r="F31" s="17">
        <f t="shared" si="77"/>
        <v>8548588.6920000017</v>
      </c>
      <c r="G31" s="17">
        <f t="shared" si="77"/>
        <v>5114859.3720000004</v>
      </c>
      <c r="H31" s="17">
        <f t="shared" si="77"/>
        <v>3211038.8640000001</v>
      </c>
      <c r="I31" s="17">
        <f t="shared" si="77"/>
        <v>2162471.0040000002</v>
      </c>
      <c r="J31" s="17">
        <f t="shared" si="77"/>
        <v>1453752.7919999999</v>
      </c>
      <c r="K31" s="17">
        <f t="shared" si="77"/>
        <v>2535331.8959999997</v>
      </c>
      <c r="L31" s="17">
        <f t="shared" si="77"/>
        <v>3503718.6839999999</v>
      </c>
      <c r="M31" s="17">
        <f t="shared" si="77"/>
        <v>5230829.5920000002</v>
      </c>
      <c r="N31" s="17">
        <f t="shared" si="77"/>
        <v>9202232.4120000005</v>
      </c>
      <c r="O31" s="17">
        <f t="shared" si="77"/>
        <v>8163710.8199999994</v>
      </c>
      <c r="P31" s="17">
        <f>SUM(D31:O31)</f>
        <v>69571878.480000004</v>
      </c>
    </row>
    <row r="32" spans="2:17" ht="38.25" x14ac:dyDescent="0.25">
      <c r="B32" s="5">
        <v>27</v>
      </c>
      <c r="C32" s="6" t="s">
        <v>33</v>
      </c>
      <c r="D32" s="18">
        <f>D31*0.9</f>
        <v>10748806.466400001</v>
      </c>
      <c r="E32" s="18">
        <f t="shared" ref="E32:O32" si="78">E31*0.9</f>
        <v>7652003.4504000004</v>
      </c>
      <c r="F32" s="18">
        <f t="shared" si="78"/>
        <v>7693729.8228000021</v>
      </c>
      <c r="G32" s="18">
        <f t="shared" si="78"/>
        <v>4603373.4348000009</v>
      </c>
      <c r="H32" s="18">
        <f t="shared" si="78"/>
        <v>2889934.9776000003</v>
      </c>
      <c r="I32" s="18">
        <f t="shared" si="78"/>
        <v>1946223.9036000003</v>
      </c>
      <c r="J32" s="18">
        <f t="shared" si="78"/>
        <v>1308377.5127999999</v>
      </c>
      <c r="K32" s="18">
        <f t="shared" si="78"/>
        <v>2281798.7064</v>
      </c>
      <c r="L32" s="18">
        <f t="shared" si="78"/>
        <v>3153346.8155999999</v>
      </c>
      <c r="M32" s="18">
        <f t="shared" si="78"/>
        <v>4707746.6328000007</v>
      </c>
      <c r="N32" s="18">
        <f t="shared" si="78"/>
        <v>8282009.1708000004</v>
      </c>
      <c r="O32" s="18">
        <f t="shared" si="78"/>
        <v>7347339.7379999999</v>
      </c>
      <c r="P32" s="18">
        <f>SUM(D32:O32)</f>
        <v>62614690.631999999</v>
      </c>
    </row>
    <row r="33" spans="2:19" ht="51" x14ac:dyDescent="0.25">
      <c r="B33" s="13">
        <v>28</v>
      </c>
      <c r="C33" s="3" t="s">
        <v>41</v>
      </c>
      <c r="D33" s="20">
        <v>3284.6860000000001</v>
      </c>
      <c r="E33" s="20">
        <v>2338.346</v>
      </c>
      <c r="F33" s="19">
        <v>2351.0970000000002</v>
      </c>
      <c r="G33" s="19">
        <v>1406.7270000000001</v>
      </c>
      <c r="H33" s="19">
        <v>883.12400000000002</v>
      </c>
      <c r="I33" s="19">
        <v>594.73900000000003</v>
      </c>
      <c r="J33" s="19">
        <v>399.822</v>
      </c>
      <c r="K33" s="19">
        <v>697.28599999999994</v>
      </c>
      <c r="L33" s="19">
        <v>963.61900000000003</v>
      </c>
      <c r="M33" s="19">
        <v>1438.6220000000001</v>
      </c>
      <c r="N33" s="19">
        <v>1883.3158000000001</v>
      </c>
      <c r="O33" s="19">
        <v>0</v>
      </c>
      <c r="P33" s="19">
        <f>SUM(D33:O33)</f>
        <v>16241.383800000001</v>
      </c>
      <c r="S33" s="15"/>
    </row>
    <row r="34" spans="2:19" ht="63.75" x14ac:dyDescent="0.25">
      <c r="B34" s="13">
        <v>29</v>
      </c>
      <c r="C34" s="3" t="s">
        <v>19</v>
      </c>
      <c r="D34" s="17">
        <f>3.865*1000</f>
        <v>3865</v>
      </c>
      <c r="E34" s="17">
        <f t="shared" ref="E34:O34" si="79">3.865*1000</f>
        <v>3865</v>
      </c>
      <c r="F34" s="17">
        <f t="shared" si="79"/>
        <v>3865</v>
      </c>
      <c r="G34" s="17">
        <f t="shared" si="79"/>
        <v>3865</v>
      </c>
      <c r="H34" s="17">
        <f t="shared" si="79"/>
        <v>3865</v>
      </c>
      <c r="I34" s="17">
        <f t="shared" si="79"/>
        <v>3865</v>
      </c>
      <c r="J34" s="17">
        <f t="shared" si="79"/>
        <v>3865</v>
      </c>
      <c r="K34" s="17">
        <f t="shared" si="79"/>
        <v>3865</v>
      </c>
      <c r="L34" s="17">
        <f t="shared" si="79"/>
        <v>3865</v>
      </c>
      <c r="M34" s="17">
        <f t="shared" si="79"/>
        <v>3865</v>
      </c>
      <c r="N34" s="17">
        <f t="shared" si="79"/>
        <v>3865</v>
      </c>
      <c r="O34" s="17">
        <f t="shared" si="79"/>
        <v>3865</v>
      </c>
      <c r="P34" s="11"/>
    </row>
    <row r="35" spans="2:19" ht="38.25" x14ac:dyDescent="0.25">
      <c r="B35" s="13">
        <v>30</v>
      </c>
      <c r="C35" s="3" t="s">
        <v>34</v>
      </c>
      <c r="D35" s="17">
        <f>D33*D34</f>
        <v>12695311.390000001</v>
      </c>
      <c r="E35" s="17">
        <f t="shared" ref="E35:O35" si="80">E33*E34</f>
        <v>9037707.2899999991</v>
      </c>
      <c r="F35" s="17">
        <f t="shared" si="80"/>
        <v>9086989.9050000012</v>
      </c>
      <c r="G35" s="17">
        <f t="shared" si="80"/>
        <v>5436999.8550000004</v>
      </c>
      <c r="H35" s="17">
        <f t="shared" si="80"/>
        <v>3413274.2600000002</v>
      </c>
      <c r="I35" s="17">
        <f t="shared" si="80"/>
        <v>2298666.2350000003</v>
      </c>
      <c r="J35" s="17">
        <f t="shared" si="80"/>
        <v>1545312.03</v>
      </c>
      <c r="K35" s="17">
        <f t="shared" si="80"/>
        <v>2695010.3899999997</v>
      </c>
      <c r="L35" s="17">
        <f t="shared" si="80"/>
        <v>3724387.4350000001</v>
      </c>
      <c r="M35" s="17">
        <f t="shared" si="80"/>
        <v>5560274.0300000003</v>
      </c>
      <c r="N35" s="17">
        <f t="shared" si="80"/>
        <v>7279015.5670000007</v>
      </c>
      <c r="O35" s="17">
        <f t="shared" si="80"/>
        <v>0</v>
      </c>
      <c r="P35" s="17">
        <f>SUM(D35:O35)</f>
        <v>62772948.387000002</v>
      </c>
    </row>
    <row r="36" spans="2:19" ht="38.25" x14ac:dyDescent="0.25">
      <c r="B36" s="5">
        <v>31</v>
      </c>
      <c r="C36" s="6" t="s">
        <v>35</v>
      </c>
      <c r="D36" s="18">
        <f>D35*0.9</f>
        <v>11425780.251</v>
      </c>
      <c r="E36" s="18">
        <f t="shared" ref="E36:O36" si="81">E35*0.9</f>
        <v>8133936.5609999998</v>
      </c>
      <c r="F36" s="18">
        <f t="shared" si="81"/>
        <v>8178290.9145000009</v>
      </c>
      <c r="G36" s="18">
        <f t="shared" si="81"/>
        <v>4893299.869500001</v>
      </c>
      <c r="H36" s="18">
        <f t="shared" si="81"/>
        <v>3071946.8340000003</v>
      </c>
      <c r="I36" s="18">
        <f t="shared" si="81"/>
        <v>2068799.6115000003</v>
      </c>
      <c r="J36" s="18">
        <f t="shared" si="81"/>
        <v>1390780.827</v>
      </c>
      <c r="K36" s="18">
        <f t="shared" si="81"/>
        <v>2425509.3509999998</v>
      </c>
      <c r="L36" s="18">
        <f t="shared" si="81"/>
        <v>3351948.6915000002</v>
      </c>
      <c r="M36" s="18">
        <f t="shared" si="81"/>
        <v>5004246.6270000003</v>
      </c>
      <c r="N36" s="18">
        <f t="shared" si="81"/>
        <v>6551114.0103000011</v>
      </c>
      <c r="O36" s="18">
        <f t="shared" si="81"/>
        <v>0</v>
      </c>
      <c r="P36" s="18">
        <f>SUM(D36:O36)</f>
        <v>56495653.548300005</v>
      </c>
    </row>
    <row r="37" spans="2:19" ht="56.25" customHeight="1" x14ac:dyDescent="0.25">
      <c r="B37" s="9">
        <v>32</v>
      </c>
      <c r="C37" s="10" t="s">
        <v>42</v>
      </c>
      <c r="D37" s="22">
        <f>D9+D13+D17+D21+D25+D29+D33</f>
        <v>22992.802000000003</v>
      </c>
      <c r="E37" s="22">
        <f t="shared" ref="E37:O37" si="82">E9+E13+E17+E21+E25+E29+E33</f>
        <v>16368.421999999999</v>
      </c>
      <c r="F37" s="22">
        <f t="shared" si="82"/>
        <v>16457.679</v>
      </c>
      <c r="G37" s="22">
        <f t="shared" si="82"/>
        <v>9847.0890000000018</v>
      </c>
      <c r="H37" s="22">
        <f t="shared" si="82"/>
        <v>6181.8679999999995</v>
      </c>
      <c r="I37" s="22">
        <f t="shared" si="82"/>
        <v>4163.1730000000007</v>
      </c>
      <c r="J37" s="22">
        <f t="shared" si="82"/>
        <v>2798.7540000000004</v>
      </c>
      <c r="K37" s="22">
        <f t="shared" si="82"/>
        <v>4881.0019999999995</v>
      </c>
      <c r="L37" s="22">
        <f t="shared" si="82"/>
        <v>6745.3329999999996</v>
      </c>
      <c r="M37" s="22">
        <f t="shared" si="82"/>
        <v>10070.353999999999</v>
      </c>
      <c r="N37" s="22">
        <f t="shared" si="82"/>
        <v>17068.517800000001</v>
      </c>
      <c r="O37" s="22">
        <f t="shared" si="82"/>
        <v>13471.469999999998</v>
      </c>
      <c r="P37" s="23">
        <f>SUM(D37:O37)</f>
        <v>131046.4638</v>
      </c>
    </row>
    <row r="38" spans="2:19" ht="42.75" customHeight="1" x14ac:dyDescent="0.25">
      <c r="B38" s="9">
        <v>33</v>
      </c>
      <c r="C38" s="10" t="s">
        <v>14</v>
      </c>
      <c r="D38" s="22">
        <f>D11+D15+D19+D23+D27+D31+D35</f>
        <v>74539379.398000002</v>
      </c>
      <c r="E38" s="22">
        <f t="shared" ref="E38:O38" si="83">E11+E15+E19+E23+E27+E31+E35</f>
        <v>53064085.777999997</v>
      </c>
      <c r="F38" s="22">
        <f t="shared" si="83"/>
        <v>53353444.221000008</v>
      </c>
      <c r="G38" s="22">
        <f t="shared" si="83"/>
        <v>31922855.811000004</v>
      </c>
      <c r="H38" s="22">
        <f t="shared" si="83"/>
        <v>20040732.932</v>
      </c>
      <c r="I38" s="22">
        <f t="shared" si="83"/>
        <v>13496412.127</v>
      </c>
      <c r="J38" s="22">
        <f t="shared" si="83"/>
        <v>9073160.6459999997</v>
      </c>
      <c r="K38" s="22">
        <f t="shared" si="83"/>
        <v>15823511.197999999</v>
      </c>
      <c r="L38" s="22">
        <f t="shared" si="83"/>
        <v>21867405.966999996</v>
      </c>
      <c r="M38" s="22">
        <f t="shared" si="83"/>
        <v>32646649.046000004</v>
      </c>
      <c r="N38" s="22">
        <f t="shared" si="83"/>
        <v>54930179.443000004</v>
      </c>
      <c r="O38" s="22">
        <f t="shared" si="83"/>
        <v>42273472.859999999</v>
      </c>
      <c r="P38" s="23">
        <f>SUM(D38:O38)</f>
        <v>423031289.42700005</v>
      </c>
      <c r="Q38" s="14"/>
    </row>
    <row r="39" spans="2:19" ht="48" customHeight="1" x14ac:dyDescent="0.25">
      <c r="B39" s="7">
        <v>34</v>
      </c>
      <c r="C39" s="8" t="s">
        <v>15</v>
      </c>
      <c r="D39" s="24">
        <f>D12+D16+D20+D24+D28+D32+D36</f>
        <v>67085441.458200008</v>
      </c>
      <c r="E39" s="24">
        <f t="shared" ref="E39:O39" si="84">E12+E16+E20+E24+E28+E32+E36</f>
        <v>47757677.200199999</v>
      </c>
      <c r="F39" s="24">
        <f t="shared" si="84"/>
        <v>48018099.798900008</v>
      </c>
      <c r="G39" s="24">
        <f t="shared" si="84"/>
        <v>28730570.229899999</v>
      </c>
      <c r="H39" s="24">
        <f t="shared" si="84"/>
        <v>18036659.638800003</v>
      </c>
      <c r="I39" s="24">
        <f t="shared" si="84"/>
        <v>12146770.914300002</v>
      </c>
      <c r="J39" s="24">
        <f t="shared" si="84"/>
        <v>8165844.5813999996</v>
      </c>
      <c r="K39" s="24">
        <f t="shared" si="84"/>
        <v>14241160.078199999</v>
      </c>
      <c r="L39" s="24">
        <f t="shared" si="84"/>
        <v>19680665.370299999</v>
      </c>
      <c r="M39" s="24">
        <f t="shared" si="84"/>
        <v>29381984.141400002</v>
      </c>
      <c r="N39" s="24">
        <f t="shared" si="84"/>
        <v>49437161.498700008</v>
      </c>
      <c r="O39" s="24">
        <f t="shared" si="84"/>
        <v>38046125.573999994</v>
      </c>
      <c r="P39" s="25">
        <f>SUM(D39:O39)</f>
        <v>380728160.48430002</v>
      </c>
      <c r="Q39" s="14"/>
    </row>
  </sheetData>
  <mergeCells count="1">
    <mergeCell ref="C2:P3"/>
  </mergeCells>
  <pageMargins left="0.7" right="0.7" top="0.75" bottom="0.75" header="0.3" footer="0.3"/>
  <pageSetup paperSize="9" scale="61" orientation="landscape" r:id="rId1"/>
  <ignoredErrors>
    <ignoredError sqref="P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Костецкий Максим Владимирович</dc:creator>
  <cp:lastModifiedBy>Костецкий Максим Владимирович</cp:lastModifiedBy>
  <cp:lastPrinted>2017-11-30T11:31:12Z</cp:lastPrinted>
  <dcterms:created xsi:type="dcterms:W3CDTF">2017-11-29T07:48:43Z</dcterms:created>
  <dcterms:modified xsi:type="dcterms:W3CDTF">2018-04-11T16:00:56Z</dcterms:modified>
</cp:coreProperties>
</file>